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6 НИОКР" sheetId="16" state="hidden" r:id="rId12"/>
    <sheet name="Вопрос 1.3 Энергоучет" sheetId="15" state="hidden" r:id="rId13"/>
    <sheet name="Вопрос 1.4 Охрана-1" sheetId="14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'Вопрос 1.2'!$E$1:$E$4</definedName>
    <definedName name="_xlnm._FilterDatabase" localSheetId="14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1.4 Охрана-1'!$K$1:$K$3</definedName>
    <definedName name="_xlnm._FilterDatabase" localSheetId="0" hidden="1">'Вопрос 32.1'!$K$1:$K$3</definedName>
    <definedName name="_xlnm.Print_Area" localSheetId="1">'Вопрос 1.2'!$A$1:$H$4</definedName>
    <definedName name="_xlnm.Print_Area" localSheetId="2">'Вопрос 1.3  Энергоучет'!$A$1:$J$7</definedName>
    <definedName name="_xlnm.Print_Area" localSheetId="14">'Вопрос 1.3 комиссия СМИ'!$A$1:$L$7</definedName>
    <definedName name="_xlnm.Print_Area" localSheetId="4">'Вопрос 1.3 Энергетическое обсле'!$A$1:$K$7</definedName>
    <definedName name="_xlnm.Print_Area" localSheetId="12">'Вопрос 1.3 Энергоучет'!$A$1:$K$5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3">'Вопрос 1.4 Охрана-1'!$A$1:$L$5</definedName>
    <definedName name="_xlnm.Print_Area" localSheetId="10">'Вопрос 1.4 Охрана-2'!$A$1:$L$9</definedName>
    <definedName name="_xlnm.Print_Area" localSheetId="11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<sst xmlns="http://schemas.openxmlformats.org/spreadsheetml/2006/main" count="266" uniqueCount="114">
  <si>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</si>
  <si>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</si>
  <si>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</si>
  <si>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</si>
  <si>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</si>
  <si>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</si>
  <si>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</si>
  <si>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</si>
  <si>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</si>
  <si>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</si>
  <si>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</si>
  <si>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</si>
  <si>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</si>
  <si>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</si>
  <si>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</si>
  <si>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</si>
  <si>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</si>
  <si>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</si>
  <si>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</si>
  <si>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</si>
  <si>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</si>
  <si>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</si>
  <si>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</si>
  <si>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</si>
  <si>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</si>
  <si>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</si>
  <si>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</si>
  <si>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</si>
  <si>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</si>
  <si>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</si>
  <si>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</si>
  <si>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</si>
  <si>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</si>
  <si>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</si>
  <si>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</si>
  <si>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</si>
  <si>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</si>
  <si>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</si>
  <si>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</si>
  <si>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</si>
  <si>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</si>
  <si>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</si>
  <si>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</si>
  <si>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</si>
  <si>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</si>
  <si>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</si>
  <si>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</si>
  <si>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</si>
  <si>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</si>
  <si>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</si>
  <si>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</si>
  <si>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</si>
  <si>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</si>
  <si>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</si>
  <si>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</si>
  <si>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</si>
  <si>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</si>
  <si>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</si>
  <si>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</si>
  <si>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</si>
  <si>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</si>
  <si>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</si>
  <si>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</si>
  <si>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</si>
  <si>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</si>
  <si>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</si>
  <si>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</si>
  <si>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</si>
  <si>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</si>
  <si>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</si>
  <si>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</si>
  <si>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</si>
  <si>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</si>
  <si>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</si>
  <si>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</si>
  <si>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</si>
  <si>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</si>
  <si>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</si>
  <si>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</si>
  <si>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</si>
  <si>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</si>
  <si>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</si>
  <si>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</si>
  <si>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</si>
  <si>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</si>
  <si>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</si>
  <si>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</si>
  <si>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</si>
  <si>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</si>
  <si>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</si>
  <si>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</si>
  <si>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</si>
  <si>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</si>
  <si>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</si>
  <si>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</si>
  <si>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</si>
  <si>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</si>
  <si>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</si>
  <si>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</si>
  <si>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</si>
  <si>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</si>
  <si>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</si>
  <si>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</si>
  <si>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</si>
  <si>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</si>
  <si>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ОКС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</si>
  <si>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</si>
  <si>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</si>
  <si>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</si>
  <si>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</si>
  <si>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МКС</t>
  </si>
  <si>
    <t>ПРИЛОЖЕНИЕ № 1.2 к протоколу от 13.08.2026 №</t>
  </si>
  <si>
    <t>Выполнение  ПИР, СМР, ПНР полным иждивением Подрядчика по двум титулу:  г.Москва,  ул.Планетная, д.37</t>
  </si>
  <si>
    <t>085-0015505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</si>
</sst>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5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4" t="s">
        <v>0</v>
      </c>
      <c r="C1" s="124"/>
      <c r="D1" s="124"/>
      <c r="E1" s="4"/>
      <c r="F1" s="125" t="s">
        <v>1</v>
      </c>
      <c r="G1" s="125"/>
      <c r="H1" s="125"/>
    </row>
    <row r="2" spans="1:15" ht="15" customHeight="1">
      <c r="A2" s="126" t="s">
        <v>2</v>
      </c>
      <c r="B2" s="127"/>
      <c r="C2" s="127"/>
      <c r="D2" s="127"/>
      <c r="E2" s="127"/>
      <c r="F2" s="127"/>
      <c r="G2" s="127"/>
      <c r="H2" s="12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1" t="s">
        <v>15</v>
      </c>
      <c r="B4" s="122"/>
      <c r="C4" s="122"/>
      <c r="D4" s="122"/>
      <c r="E4" s="122"/>
      <c r="F4" s="122"/>
      <c r="G4" s="122"/>
      <c r="H4" s="122"/>
      <c r="I4" s="122"/>
      <c r="J4" s="123"/>
      <c r="K4" s="121"/>
      <c r="L4" s="122"/>
      <c r="M4" s="122"/>
      <c r="N4" s="122"/>
      <c r="O4" s="122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1" t="s">
        <v>24</v>
      </c>
      <c r="B7" s="122"/>
      <c r="C7" s="122"/>
      <c r="D7" s="122"/>
      <c r="E7" s="122"/>
      <c r="F7" s="122"/>
      <c r="G7" s="122"/>
      <c r="H7" s="122"/>
      <c r="I7" s="122"/>
      <c r="J7" s="123"/>
      <c r="K7" s="121"/>
      <c r="L7" s="122"/>
      <c r="M7" s="122"/>
      <c r="N7" s="122"/>
      <c r="O7" s="122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4"/>
  <sheetViews>
    <sheetView tabSelected="1" view="pageBreakPreview" zoomScale="85" zoomScaleSheetLayoutView="85" workbookViewId="0">
      <selection activeCell="C6" sqref="C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124" t="s">
        <v>36</v>
      </c>
      <c r="C1" s="124"/>
      <c r="D1" s="124"/>
      <c r="E1" s="2"/>
      <c r="F1" s="129" t="s">
        <v>111</v>
      </c>
      <c r="G1" s="129"/>
      <c r="H1" s="129"/>
      <c r="I1" s="34"/>
    </row>
    <row r="2" spans="1:11" ht="25.5" customHeight="1">
      <c r="A2" s="130" t="s">
        <v>37</v>
      </c>
      <c r="B2" s="131"/>
      <c r="C2" s="131"/>
      <c r="D2" s="131"/>
      <c r="E2" s="131"/>
      <c r="F2" s="131"/>
      <c r="G2" s="131"/>
      <c r="H2" s="131"/>
      <c r="I2" s="132"/>
      <c r="J2" s="35"/>
      <c r="K2" s="35"/>
    </row>
    <row r="3" spans="1:11" s="34" customFormat="1" ht="47.25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  <c r="I3" s="27" t="s">
        <v>14</v>
      </c>
      <c r="J3" s="36"/>
      <c r="K3" s="36"/>
    </row>
    <row r="4" spans="1:11" s="37" customFormat="1" ht="77.25" customHeight="1">
      <c r="A4" s="87">
        <v>3</v>
      </c>
      <c r="B4" s="117" t="s">
        <v>112</v>
      </c>
      <c r="C4" s="105" t="s">
        <v>113</v>
      </c>
      <c r="D4" s="88" t="s">
        <v>110</v>
      </c>
      <c r="E4" s="88" t="s">
        <v>97</v>
      </c>
      <c r="F4" s="88" t="s">
        <v>105</v>
      </c>
      <c r="G4" s="89">
        <v>24704748.300000001</v>
      </c>
      <c r="H4" s="89">
        <v>30139792.925999999</v>
      </c>
    </row>
  </sheetData>
  <autoFilter ref="E1:E4"/>
  <mergeCells count="3">
    <mergeCell ref="B1:D1"/>
    <mergeCell ref="F1:H1"/>
    <mergeCell ref="A2:I2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4" t="s">
        <v>39</v>
      </c>
      <c r="C1" s="124"/>
      <c r="D1" s="124"/>
      <c r="E1" s="2"/>
      <c r="F1" s="125" t="s">
        <v>93</v>
      </c>
      <c r="G1" s="125"/>
      <c r="H1" s="125"/>
      <c r="I1" s="65"/>
      <c r="J1" s="65"/>
    </row>
    <row r="2" spans="1:10" s="37" customFormat="1" ht="30" customHeight="1">
      <c r="A2" s="130" t="s">
        <v>66</v>
      </c>
      <c r="B2" s="131"/>
      <c r="C2" s="131"/>
      <c r="D2" s="131"/>
      <c r="E2" s="131"/>
      <c r="F2" s="131"/>
      <c r="G2" s="131"/>
      <c r="H2" s="131"/>
      <c r="I2" s="131"/>
      <c r="J2" s="132"/>
    </row>
    <row r="3" spans="1:10" s="37" customFormat="1" ht="93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10</v>
      </c>
      <c r="I3" s="33" t="s">
        <v>67</v>
      </c>
      <c r="J3" s="33" t="s">
        <v>14</v>
      </c>
    </row>
    <row r="4" spans="1:10" s="37" customFormat="1" ht="18.75" customHeight="1">
      <c r="A4" s="136" t="s">
        <v>15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s="37" customFormat="1" ht="72.75" customHeight="1">
      <c r="A5" s="88">
        <v>1</v>
      </c>
      <c r="B5" s="110"/>
      <c r="C5" s="108"/>
      <c r="D5" s="108"/>
      <c r="E5" s="108"/>
      <c r="F5" s="108"/>
      <c r="G5" s="108"/>
      <c r="H5" s="108"/>
      <c r="I5" s="108"/>
      <c r="J5" s="108"/>
    </row>
    <row r="6" spans="1:10" s="37" customFormat="1" ht="18" customHeight="1">
      <c r="A6" s="133" t="s">
        <v>24</v>
      </c>
      <c r="B6" s="134"/>
      <c r="C6" s="134"/>
      <c r="D6" s="134"/>
      <c r="E6" s="134"/>
      <c r="F6" s="134"/>
      <c r="G6" s="134"/>
      <c r="H6" s="134"/>
      <c r="I6" s="134"/>
      <c r="J6" s="135"/>
    </row>
    <row r="7" spans="1:10" s="21" customFormat="1" ht="146.25" customHeight="1">
      <c r="A7" s="111">
        <v>1</v>
      </c>
      <c r="B7" s="113"/>
      <c r="C7" s="105"/>
      <c r="D7" s="88"/>
      <c r="E7" s="88"/>
      <c r="F7" s="88"/>
      <c r="G7" s="89"/>
      <c r="H7" s="109"/>
      <c r="I7" s="104"/>
      <c r="J7" s="112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4" t="s">
        <v>39</v>
      </c>
      <c r="C1" s="124"/>
      <c r="D1" s="124"/>
      <c r="E1" s="4"/>
      <c r="F1" s="125" t="s">
        <v>40</v>
      </c>
      <c r="G1" s="125"/>
      <c r="H1" s="125"/>
      <c r="I1" s="39"/>
      <c r="J1" s="39"/>
      <c r="K1" s="39"/>
    </row>
    <row r="2" spans="1:11" s="37" customFormat="1">
      <c r="A2" s="126" t="s">
        <v>41</v>
      </c>
      <c r="B2" s="127"/>
      <c r="C2" s="127"/>
      <c r="D2" s="127"/>
      <c r="E2" s="127"/>
      <c r="F2" s="127"/>
      <c r="G2" s="127"/>
      <c r="H2" s="128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1" t="s">
        <v>24</v>
      </c>
      <c r="B4" s="122"/>
      <c r="C4" s="122"/>
      <c r="D4" s="122"/>
      <c r="E4" s="122"/>
      <c r="F4" s="122"/>
      <c r="G4" s="122"/>
      <c r="H4" s="122"/>
      <c r="I4" s="122"/>
      <c r="J4" s="123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s="21" customFormat="1" ht="84" customHeight="1">
      <c r="A7" s="51">
        <v>1</v>
      </c>
      <c r="B7" s="52" t="s">
        <v>43</v>
      </c>
      <c r="C7" s="22" t="s">
        <v>44</v>
      </c>
      <c r="D7" s="22" t="s">
        <v>35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4" t="s">
        <v>47</v>
      </c>
      <c r="C1" s="124"/>
      <c r="D1" s="124"/>
      <c r="E1" s="4"/>
      <c r="F1" s="125" t="s">
        <v>48</v>
      </c>
      <c r="G1" s="125"/>
      <c r="H1" s="125"/>
      <c r="I1" s="39"/>
      <c r="J1" s="39"/>
      <c r="K1" s="39"/>
    </row>
    <row r="2" spans="1:11" s="37" customFormat="1">
      <c r="A2" s="126" t="s">
        <v>49</v>
      </c>
      <c r="B2" s="127"/>
      <c r="C2" s="127"/>
      <c r="D2" s="127"/>
      <c r="E2" s="127"/>
      <c r="F2" s="127"/>
      <c r="G2" s="127"/>
      <c r="H2" s="128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1" t="s">
        <v>24</v>
      </c>
      <c r="B4" s="122"/>
      <c r="C4" s="122"/>
      <c r="D4" s="122"/>
      <c r="E4" s="122"/>
      <c r="F4" s="122"/>
      <c r="G4" s="122"/>
      <c r="H4" s="122"/>
      <c r="I4" s="122"/>
      <c r="J4" s="123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s="21" customFormat="1" ht="84" customHeight="1">
      <c r="A7" s="51">
        <v>1</v>
      </c>
      <c r="B7" s="52" t="s">
        <v>50</v>
      </c>
      <c r="C7" s="22" t="s">
        <v>51</v>
      </c>
      <c r="D7" s="22" t="s">
        <v>35</v>
      </c>
      <c r="E7" s="22" t="s">
        <v>45</v>
      </c>
      <c r="F7" s="22" t="s">
        <v>52</v>
      </c>
      <c r="G7" s="24">
        <v>200000000</v>
      </c>
      <c r="H7" s="24" t="s">
        <v>53</v>
      </c>
      <c r="I7" s="53"/>
      <c r="J7" s="14"/>
      <c r="K7" s="14"/>
    </row>
    <row r="8" spans="1:11" ht="47.25">
      <c r="A8" s="51">
        <v>2</v>
      </c>
      <c r="B8" s="52" t="s">
        <v>54</v>
      </c>
      <c r="C8" s="22" t="s">
        <v>55</v>
      </c>
      <c r="D8" s="22" t="s">
        <v>35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24" t="s">
        <v>47</v>
      </c>
      <c r="C1" s="124"/>
      <c r="D1" s="124"/>
      <c r="E1" s="4"/>
      <c r="F1" s="125" t="s">
        <v>56</v>
      </c>
      <c r="G1" s="125"/>
      <c r="H1" s="125"/>
    </row>
    <row r="2" spans="1:12" ht="15">
      <c r="A2" s="126" t="s">
        <v>57</v>
      </c>
      <c r="B2" s="127"/>
      <c r="C2" s="127"/>
      <c r="D2" s="127"/>
      <c r="E2" s="127"/>
      <c r="F2" s="127"/>
      <c r="G2" s="127"/>
      <c r="H2" s="128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41" t="s">
        <v>38</v>
      </c>
      <c r="B4" s="141"/>
      <c r="C4" s="141"/>
      <c r="D4" s="141"/>
      <c r="E4" s="141"/>
      <c r="F4" s="141"/>
      <c r="G4" s="141"/>
      <c r="H4" s="141"/>
      <c r="I4" s="55"/>
      <c r="J4" s="56"/>
      <c r="K4" s="55"/>
      <c r="L4" s="55"/>
    </row>
    <row r="5" spans="1:12" ht="80.25" hidden="1" customHeight="1">
      <c r="A5" s="22">
        <v>1</v>
      </c>
      <c r="B5" s="15" t="s">
        <v>58</v>
      </c>
      <c r="C5" s="57" t="s">
        <v>59</v>
      </c>
      <c r="D5" s="14" t="s">
        <v>34</v>
      </c>
      <c r="E5" s="14" t="s">
        <v>45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41" t="s">
        <v>60</v>
      </c>
      <c r="B6" s="141"/>
      <c r="C6" s="141"/>
      <c r="D6" s="141"/>
      <c r="E6" s="141"/>
      <c r="F6" s="141"/>
      <c r="G6" s="141"/>
      <c r="H6" s="141"/>
      <c r="I6" s="141"/>
      <c r="J6" s="141"/>
      <c r="K6" s="55"/>
      <c r="L6" s="55"/>
    </row>
    <row r="7" spans="1:12" ht="153" customHeight="1">
      <c r="A7" s="58">
        <v>1</v>
      </c>
      <c r="B7" s="59" t="s">
        <v>61</v>
      </c>
      <c r="C7" s="60" t="s">
        <v>62</v>
      </c>
      <c r="D7" s="14" t="s">
        <v>18</v>
      </c>
      <c r="E7" s="8" t="s">
        <v>63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3" width="9.140625" style="39" customWidth="1"/>
    <col min="14" max="16384" width="9.140625" style="39"/>
  </cols>
  <sheetData>
    <row r="1" spans="1:12" ht="15.75" customHeight="1">
      <c r="B1" s="124" t="s">
        <v>47</v>
      </c>
      <c r="C1" s="124"/>
      <c r="D1" s="124"/>
      <c r="E1" s="4"/>
      <c r="F1" s="142" t="s">
        <v>94</v>
      </c>
      <c r="G1" s="142"/>
      <c r="H1" s="142"/>
      <c r="I1" s="142"/>
      <c r="J1" s="142"/>
      <c r="K1" s="142"/>
      <c r="L1" s="142"/>
    </row>
    <row r="2" spans="1:12" ht="15" customHeight="1">
      <c r="A2" s="130" t="s">
        <v>68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2"/>
    </row>
    <row r="3" spans="1:12" ht="113.25" customHeight="1">
      <c r="A3" s="71" t="s">
        <v>30</v>
      </c>
      <c r="B3" s="72" t="s">
        <v>4</v>
      </c>
      <c r="C3" s="73" t="s">
        <v>5</v>
      </c>
      <c r="D3" s="74" t="s">
        <v>6</v>
      </c>
      <c r="E3" s="73" t="s">
        <v>7</v>
      </c>
      <c r="F3" s="74" t="s">
        <v>8</v>
      </c>
      <c r="G3" s="75" t="s">
        <v>9</v>
      </c>
      <c r="H3" s="76" t="s">
        <v>10</v>
      </c>
      <c r="I3" s="73" t="s">
        <v>64</v>
      </c>
      <c r="J3" s="74" t="s">
        <v>12</v>
      </c>
      <c r="K3" s="74" t="s">
        <v>13</v>
      </c>
      <c r="L3" s="74" t="s">
        <v>14</v>
      </c>
    </row>
    <row r="4" spans="1:12" s="54" customFormat="1" ht="15.75" hidden="1" customHeight="1">
      <c r="A4" s="141" t="s">
        <v>38</v>
      </c>
      <c r="B4" s="141"/>
      <c r="C4" s="141"/>
      <c r="D4" s="141"/>
      <c r="E4" s="141"/>
      <c r="F4" s="141"/>
      <c r="G4" s="141"/>
      <c r="H4" s="141"/>
      <c r="I4" s="55"/>
      <c r="J4" s="56"/>
      <c r="K4" s="55"/>
      <c r="L4" s="55"/>
    </row>
    <row r="5" spans="1:12" ht="102.75" hidden="1" customHeight="1">
      <c r="A5" s="22">
        <v>1</v>
      </c>
      <c r="B5" s="15" t="s">
        <v>69</v>
      </c>
      <c r="C5" s="22" t="s">
        <v>70</v>
      </c>
      <c r="D5" s="22" t="s">
        <v>27</v>
      </c>
      <c r="E5" s="22" t="s">
        <v>45</v>
      </c>
      <c r="F5" s="22" t="s">
        <v>71</v>
      </c>
      <c r="G5" s="32">
        <v>45772414.18</v>
      </c>
      <c r="H5" s="32">
        <v>54011448.7324</v>
      </c>
      <c r="I5" s="53"/>
      <c r="J5" s="5"/>
      <c r="K5" s="77"/>
      <c r="L5" s="22"/>
    </row>
    <row r="6" spans="1:12" ht="15.75" hidden="1" customHeight="1">
      <c r="A6" s="143" t="s">
        <v>15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</row>
    <row r="7" spans="1:12" s="1" customFormat="1" ht="102.75" hidden="1" customHeight="1">
      <c r="A7" s="22">
        <v>1</v>
      </c>
      <c r="B7" s="78" t="s">
        <v>72</v>
      </c>
      <c r="C7" s="30" t="s">
        <v>73</v>
      </c>
      <c r="D7" s="79" t="s">
        <v>18</v>
      </c>
      <c r="E7" s="79" t="s">
        <v>32</v>
      </c>
      <c r="F7" s="22" t="s">
        <v>20</v>
      </c>
      <c r="G7" s="32">
        <v>3686076</v>
      </c>
      <c r="H7" s="32">
        <v>4423291.2</v>
      </c>
      <c r="I7" s="31" t="s">
        <v>74</v>
      </c>
      <c r="J7" s="5"/>
      <c r="K7" s="77"/>
      <c r="L7" s="22" t="s">
        <v>65</v>
      </c>
    </row>
    <row r="8" spans="1:12" s="54" customFormat="1" ht="18" customHeight="1">
      <c r="A8" s="133" t="s">
        <v>24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2" s="97" customFormat="1" ht="150.75" customHeight="1">
      <c r="A9" s="87">
        <v>1</v>
      </c>
      <c r="B9" s="113"/>
      <c r="C9" s="105"/>
      <c r="D9" s="114"/>
      <c r="E9" s="114"/>
      <c r="F9" s="88"/>
      <c r="G9" s="89"/>
      <c r="H9" s="109"/>
      <c r="I9" s="104"/>
      <c r="J9" s="91"/>
      <c r="K9" s="91"/>
      <c r="L9" s="87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4" t="s">
        <v>88</v>
      </c>
      <c r="C1" s="124"/>
      <c r="D1" s="124"/>
      <c r="E1" s="2"/>
      <c r="F1" s="142" t="s">
        <v>89</v>
      </c>
      <c r="G1" s="142"/>
      <c r="H1" s="142"/>
      <c r="I1" s="142"/>
      <c r="J1" s="142"/>
      <c r="K1" s="34"/>
    </row>
    <row r="2" spans="1:14" ht="15.75" customHeight="1">
      <c r="A2" s="130" t="s">
        <v>77</v>
      </c>
      <c r="B2" s="131"/>
      <c r="C2" s="131"/>
      <c r="D2" s="131"/>
      <c r="E2" s="131"/>
      <c r="F2" s="131"/>
      <c r="G2" s="131"/>
      <c r="H2" s="131"/>
      <c r="I2" s="131"/>
      <c r="J2" s="131"/>
      <c r="K2" s="132"/>
      <c r="L2" s="35"/>
      <c r="M2" s="35"/>
      <c r="N2" s="35"/>
    </row>
    <row r="3" spans="1:14" ht="56.25" customHeight="1">
      <c r="A3" s="15" t="s">
        <v>30</v>
      </c>
      <c r="B3" s="8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3" t="s">
        <v>10</v>
      </c>
      <c r="I3" s="8" t="s">
        <v>64</v>
      </c>
      <c r="J3" s="22" t="s">
        <v>13</v>
      </c>
      <c r="K3" s="82" t="s">
        <v>14</v>
      </c>
      <c r="L3" s="35"/>
      <c r="M3" s="35"/>
      <c r="N3" s="35"/>
    </row>
    <row r="4" spans="1:14" ht="15.75" hidden="1" customHeight="1">
      <c r="A4" s="121" t="s">
        <v>38</v>
      </c>
      <c r="B4" s="122"/>
      <c r="C4" s="122"/>
      <c r="D4" s="122"/>
      <c r="E4" s="122"/>
      <c r="F4" s="122"/>
      <c r="G4" s="122"/>
      <c r="H4" s="122"/>
      <c r="I4" s="122"/>
      <c r="J4" s="123"/>
      <c r="K4" s="83"/>
    </row>
    <row r="5" spans="1:14" ht="74.25" hidden="1" customHeight="1">
      <c r="A5" s="14">
        <v>1</v>
      </c>
      <c r="B5" s="15"/>
      <c r="C5" s="57"/>
      <c r="D5" s="14"/>
      <c r="E5" s="14"/>
      <c r="F5" s="14"/>
      <c r="G5" s="32"/>
      <c r="H5" s="32"/>
      <c r="I5" s="32"/>
      <c r="J5" s="77"/>
      <c r="K5" s="14"/>
    </row>
    <row r="6" spans="1:14" ht="111" hidden="1" customHeight="1">
      <c r="A6" s="14">
        <v>2</v>
      </c>
      <c r="B6" s="15"/>
      <c r="C6" s="57"/>
      <c r="D6" s="14"/>
      <c r="E6" s="14"/>
      <c r="F6" s="14"/>
      <c r="G6" s="32"/>
      <c r="H6" s="32"/>
      <c r="I6" s="14"/>
      <c r="J6" s="77"/>
      <c r="K6" s="14"/>
    </row>
    <row r="7" spans="1:14" ht="15.75">
      <c r="A7" s="146" t="s">
        <v>24</v>
      </c>
      <c r="B7" s="147"/>
      <c r="C7" s="147"/>
      <c r="D7" s="147"/>
      <c r="E7" s="147"/>
      <c r="F7" s="147"/>
      <c r="G7" s="147"/>
      <c r="H7" s="147"/>
      <c r="I7" s="147"/>
      <c r="J7" s="148"/>
      <c r="K7" s="84" t="s">
        <v>78</v>
      </c>
    </row>
    <row r="8" spans="1:14" ht="228" customHeight="1">
      <c r="A8" s="87">
        <v>1</v>
      </c>
      <c r="B8" s="106" t="s">
        <v>90</v>
      </c>
      <c r="C8" s="90" t="s">
        <v>91</v>
      </c>
      <c r="D8" s="90" t="s">
        <v>35</v>
      </c>
      <c r="E8" s="88" t="s">
        <v>33</v>
      </c>
      <c r="F8" s="88" t="s">
        <v>92</v>
      </c>
      <c r="G8" s="89">
        <v>167226774.50999999</v>
      </c>
      <c r="H8" s="89">
        <f>G8*1.2</f>
        <v>200672129.41199997</v>
      </c>
      <c r="I8" s="104">
        <v>46693</v>
      </c>
      <c r="J8" s="91"/>
      <c r="K8" s="92" t="s">
        <v>85</v>
      </c>
      <c r="L8" s="14" t="s">
        <v>79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7"/>
  </cols>
  <sheetData>
    <row r="1" spans="1:11" ht="15.75" customHeight="1">
      <c r="A1" s="26"/>
      <c r="B1" s="149" t="s">
        <v>96</v>
      </c>
      <c r="C1" s="150"/>
      <c r="D1" s="151"/>
      <c r="E1" s="80"/>
      <c r="F1" s="153" t="s">
        <v>100</v>
      </c>
      <c r="G1" s="154"/>
      <c r="H1" s="154"/>
      <c r="I1" s="154"/>
      <c r="J1" s="154"/>
      <c r="K1" s="155"/>
    </row>
    <row r="2" spans="1:11" s="37" customFormat="1" ht="15" customHeight="1">
      <c r="A2" s="130" t="s">
        <v>76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s="37" customFormat="1" ht="69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95</v>
      </c>
      <c r="I3" s="68" t="s">
        <v>64</v>
      </c>
      <c r="J3" s="33" t="s">
        <v>12</v>
      </c>
      <c r="K3" s="33" t="s">
        <v>14</v>
      </c>
    </row>
    <row r="4" spans="1:11" s="37" customFormat="1" ht="20.25" customHeight="1">
      <c r="A4" s="152" t="s">
        <v>15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s="116" customFormat="1" ht="85.5" customHeight="1">
      <c r="A5" s="115">
        <v>1</v>
      </c>
      <c r="B5" s="117" t="s">
        <v>101</v>
      </c>
      <c r="C5" s="107" t="s">
        <v>102</v>
      </c>
      <c r="D5" s="88" t="s">
        <v>18</v>
      </c>
      <c r="E5" s="114" t="s">
        <v>103</v>
      </c>
      <c r="F5" s="118" t="s">
        <v>20</v>
      </c>
      <c r="G5" s="119">
        <v>7001433.4399999995</v>
      </c>
      <c r="H5" s="119">
        <f>G5*1.22</f>
        <v>8541748.7967999987</v>
      </c>
      <c r="I5" s="88" t="s">
        <v>98</v>
      </c>
      <c r="J5" s="120"/>
      <c r="K5" s="115" t="s">
        <v>104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2" width="25.85546875" style="39" customWidth="1"/>
    <col min="13" max="13" width="9.140625" style="39" customWidth="1"/>
    <col min="14" max="16384" width="9.140625" style="39"/>
  </cols>
  <sheetData>
    <row r="1" spans="1:12" ht="15.75" customHeight="1">
      <c r="B1" s="124" t="s">
        <v>47</v>
      </c>
      <c r="C1" s="124"/>
      <c r="D1" s="124"/>
      <c r="E1" s="2"/>
      <c r="F1" s="142" t="s">
        <v>99</v>
      </c>
      <c r="G1" s="142"/>
      <c r="H1" s="142"/>
      <c r="I1" s="142"/>
      <c r="J1" s="142"/>
      <c r="K1" s="142"/>
      <c r="L1" s="142"/>
    </row>
    <row r="2" spans="1:12" ht="15.75" customHeight="1">
      <c r="A2" s="130" t="s">
        <v>75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2"/>
    </row>
    <row r="3" spans="1:12" ht="79.5" customHeight="1">
      <c r="A3" s="62" t="s">
        <v>30</v>
      </c>
      <c r="B3" s="63" t="s">
        <v>4</v>
      </c>
      <c r="C3" s="64" t="s">
        <v>5</v>
      </c>
      <c r="D3" s="27" t="s">
        <v>6</v>
      </c>
      <c r="E3" s="64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54" customFormat="1" ht="15.75" customHeight="1">
      <c r="A4" s="133" t="s">
        <v>24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5"/>
    </row>
    <row r="5" spans="1:12" s="1" customFormat="1" ht="104.25" customHeight="1">
      <c r="A5" s="87">
        <v>1</v>
      </c>
      <c r="B5" s="113" t="s">
        <v>106</v>
      </c>
      <c r="C5" s="105" t="s">
        <v>107</v>
      </c>
      <c r="D5" s="88" t="s">
        <v>35</v>
      </c>
      <c r="E5" s="88" t="s">
        <v>32</v>
      </c>
      <c r="F5" s="88" t="s">
        <v>108</v>
      </c>
      <c r="G5" s="89">
        <v>11187770.43</v>
      </c>
      <c r="H5" s="109">
        <f t="shared" ref="H5" si="0">G5*1.22</f>
        <v>13649079.9246</v>
      </c>
      <c r="I5" s="104" t="s">
        <v>109</v>
      </c>
      <c r="J5" s="91"/>
      <c r="K5" s="91"/>
      <c r="L5" s="87" t="s">
        <v>65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4" t="s">
        <v>47</v>
      </c>
      <c r="C1" s="124"/>
      <c r="D1" s="124"/>
      <c r="E1" s="4"/>
      <c r="F1" s="125" t="s">
        <v>86</v>
      </c>
      <c r="G1" s="125"/>
      <c r="H1" s="125"/>
    </row>
    <row r="2" spans="1:15" ht="15">
      <c r="A2" s="126" t="s">
        <v>80</v>
      </c>
      <c r="B2" s="127"/>
      <c r="C2" s="127"/>
      <c r="D2" s="127"/>
      <c r="E2" s="127"/>
      <c r="F2" s="127"/>
      <c r="G2" s="127"/>
      <c r="H2" s="12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1" t="s">
        <v>15</v>
      </c>
      <c r="B4" s="122"/>
      <c r="C4" s="122"/>
      <c r="D4" s="122"/>
      <c r="E4" s="122"/>
      <c r="F4" s="122"/>
      <c r="G4" s="122"/>
      <c r="H4" s="122"/>
      <c r="I4" s="122"/>
      <c r="J4" s="123"/>
      <c r="K4" s="121"/>
      <c r="L4" s="122"/>
      <c r="M4" s="85"/>
      <c r="N4" s="85"/>
      <c r="O4" s="85"/>
    </row>
    <row r="5" spans="1:15" ht="80.25" hidden="1" customHeight="1">
      <c r="A5" s="9">
        <v>1</v>
      </c>
      <c r="B5" s="59"/>
      <c r="C5" s="79"/>
      <c r="D5" s="8"/>
      <c r="E5" s="8"/>
      <c r="F5" s="8"/>
      <c r="G5" s="86"/>
      <c r="H5" s="86"/>
      <c r="I5" s="8"/>
      <c r="J5" s="8"/>
      <c r="K5" s="8"/>
      <c r="L5" s="9"/>
      <c r="M5" s="85"/>
      <c r="N5" s="85"/>
      <c r="O5" s="85"/>
    </row>
    <row r="6" spans="1:15" ht="15.75" customHeight="1">
      <c r="A6" s="143" t="s">
        <v>24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  <c r="M6" s="85"/>
      <c r="N6" s="85"/>
      <c r="O6" s="85"/>
    </row>
    <row r="7" spans="1:15" s="96" customFormat="1" ht="120.75" customHeight="1">
      <c r="A7" s="93">
        <v>1</v>
      </c>
      <c r="B7" s="99" t="s">
        <v>82</v>
      </c>
      <c r="C7" s="95" t="s">
        <v>87</v>
      </c>
      <c r="D7" s="93" t="s">
        <v>35</v>
      </c>
      <c r="E7" s="98" t="s">
        <v>33</v>
      </c>
      <c r="F7" s="93" t="s">
        <v>83</v>
      </c>
      <c r="G7" s="100">
        <v>28488032.41</v>
      </c>
      <c r="H7" s="101">
        <v>34185638.890000001</v>
      </c>
      <c r="I7" s="94">
        <v>46325</v>
      </c>
      <c r="J7" s="102"/>
      <c r="K7" s="100"/>
      <c r="L7" s="98" t="s">
        <v>84</v>
      </c>
      <c r="M7" s="103"/>
      <c r="N7" s="103"/>
      <c r="O7" s="103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Огородникова Елена Алексеевна</cp:lastModifiedBy>
  <cp:revision>1</cp:revision>
  <dcterms:created xsi:type="dcterms:W3CDTF">2006-09-28T05:33:49Z</dcterms:created>
  <dcterms:modified xsi:type="dcterms:W3CDTF">2026-08-14T11:47:43Z</dcterms:modified>
</cp:coreProperties>
</file>